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200" windowHeight="12015"/>
  </bookViews>
  <sheets>
    <sheet name="公示" sheetId="3" r:id="rId1"/>
  </sheets>
  <calcPr calcId="144525" fullPrecision="0"/>
</workbook>
</file>

<file path=xl/sharedStrings.xml><?xml version="1.0" encoding="utf-8"?>
<sst xmlns="http://schemas.openxmlformats.org/spreadsheetml/2006/main" count="23" uniqueCount="23">
  <si>
    <r>
      <rPr>
        <b/>
        <u/>
        <sz val="24"/>
        <color theme="1"/>
        <rFont val="宋体"/>
        <charset val="134"/>
      </rPr>
      <t>2024</t>
    </r>
    <r>
      <rPr>
        <b/>
        <sz val="24"/>
        <color indexed="8"/>
        <rFont val="宋体"/>
        <charset val="134"/>
      </rPr>
      <t>年种植业保险承保公示</t>
    </r>
  </si>
  <si>
    <t>开发（区/旗）开发区乡（镇）房身村（分场）种植 险种</t>
  </si>
  <si>
    <r>
      <rPr>
        <sz val="10.5"/>
        <color theme="1"/>
        <rFont val="宋体"/>
        <charset val="134"/>
      </rPr>
      <t>标的品种：</t>
    </r>
    <r>
      <rPr>
        <u/>
        <sz val="10.5"/>
        <color rgb="FF000000"/>
        <rFont val="宋体"/>
        <charset val="134"/>
      </rPr>
      <t xml:space="preserve">    玉米           </t>
    </r>
    <r>
      <rPr>
        <sz val="10.5"/>
        <color theme="1"/>
        <rFont val="宋体"/>
        <charset val="134"/>
      </rPr>
      <t xml:space="preserve">                                监管电话:       12378</t>
    </r>
  </si>
  <si>
    <r>
      <t>公示期：</t>
    </r>
    <r>
      <rPr>
        <u/>
        <sz val="10.5"/>
        <color rgb="FF000000"/>
        <rFont val="宋体"/>
        <charset val="134"/>
      </rPr>
      <t xml:space="preserve">  6  </t>
    </r>
    <r>
      <rPr>
        <sz val="10.5"/>
        <color theme="1"/>
        <rFont val="宋体"/>
        <charset val="134"/>
      </rPr>
      <t>月</t>
    </r>
    <r>
      <rPr>
        <u/>
        <sz val="10.5"/>
        <color rgb="FF000000"/>
        <rFont val="宋体"/>
        <charset val="134"/>
      </rPr>
      <t xml:space="preserve">  18   </t>
    </r>
    <r>
      <rPr>
        <sz val="10.5"/>
        <color theme="1"/>
        <rFont val="宋体"/>
        <charset val="134"/>
      </rPr>
      <t xml:space="preserve">日  至  </t>
    </r>
    <r>
      <rPr>
        <u/>
        <sz val="10.5"/>
        <color rgb="FF000000"/>
        <rFont val="宋体"/>
        <charset val="134"/>
      </rPr>
      <t xml:space="preserve">   6  </t>
    </r>
    <r>
      <rPr>
        <sz val="10.5"/>
        <color theme="1"/>
        <rFont val="宋体"/>
        <charset val="134"/>
      </rPr>
      <t>月</t>
    </r>
    <r>
      <rPr>
        <u/>
        <sz val="10.5"/>
        <color rgb="FF000000"/>
        <rFont val="宋体"/>
        <charset val="134"/>
      </rPr>
      <t xml:space="preserve">  20   </t>
    </r>
    <r>
      <rPr>
        <sz val="10.5"/>
        <color theme="1"/>
        <rFont val="宋体"/>
        <charset val="134"/>
      </rPr>
      <t>日</t>
    </r>
  </si>
  <si>
    <r>
      <t>注：公示期内，对公示情况如有异议，请及时与中国大地保险</t>
    </r>
    <r>
      <rPr>
        <u/>
        <sz val="10.5"/>
        <color rgb="FF000000"/>
        <rFont val="宋体"/>
        <charset val="134"/>
      </rPr>
      <t xml:space="preserve">     铁岭中心    </t>
    </r>
    <r>
      <rPr>
        <sz val="10.5"/>
        <color theme="1"/>
        <rFont val="宋体"/>
        <charset val="134"/>
      </rPr>
      <t>支公司联系。</t>
    </r>
  </si>
  <si>
    <t>联系人：徐晓鹏</t>
  </si>
  <si>
    <t>联系电话：02479862264</t>
  </si>
  <si>
    <t>单位：亩、元</t>
  </si>
  <si>
    <t>序号</t>
  </si>
  <si>
    <t>被保险人姓名</t>
  </si>
  <si>
    <t>种植面积</t>
  </si>
  <si>
    <t>投保面积</t>
  </si>
  <si>
    <t>总保险费</t>
  </si>
  <si>
    <t>保险金额</t>
  </si>
  <si>
    <t>财政补贴比例</t>
  </si>
  <si>
    <t>农户自交保费</t>
  </si>
  <si>
    <t>赵铎</t>
  </si>
  <si>
    <t>王香杰</t>
  </si>
  <si>
    <t>王香秋</t>
  </si>
  <si>
    <t>刘雪斌</t>
  </si>
  <si>
    <t>吴立东</t>
  </si>
  <si>
    <t>王会成</t>
  </si>
  <si>
    <t>侯南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</si>
</sst>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176" formatCode="0.00;[Red]0.00"/>
    <numFmt numFmtId="177" formatCode="0.00_ "/>
    <numFmt numFmtId="44" formatCode="_ &quot;￥&quot;* #,##0.00_ ;_ &quot;￥&quot;* \-#,##0.00_ ;_ &quot;￥&quot;* &quot;-&quot;??_ ;_ @_ "/>
  </numFmts>
  <fonts count="31">
    <font>
      <sz val="11"/>
      <color theme="1"/>
      <name val="宋体"/>
      <charset val="134"/>
      <scheme val="minor"/>
    </font>
    <font>
      <b/>
      <u/>
      <sz val="24"/>
      <color theme="1"/>
      <name val="宋体"/>
      <charset val="134"/>
    </font>
    <font>
      <sz val="15"/>
      <color theme="1"/>
      <name val="宋体"/>
      <charset val="134"/>
    </font>
    <font>
      <u/>
      <sz val="15"/>
      <color theme="1"/>
      <name val="宋体"/>
      <charset val="134"/>
    </font>
    <font>
      <sz val="10.5"/>
      <color theme="1"/>
      <name val="宋体"/>
      <charset val="134"/>
    </font>
    <font>
      <sz val="10"/>
      <name val="宋体"/>
      <charset val="134"/>
    </font>
    <font>
      <sz val="10"/>
      <color rgb="FF000000"/>
      <name val="宋体"/>
      <charset val="134"/>
      <scheme val="major"/>
    </font>
    <font>
      <sz val="11"/>
      <color rgb="FF000000"/>
      <name val="宋体"/>
      <charset val="134"/>
      <scheme val="minor"/>
    </font>
    <font>
      <sz val="10"/>
      <name val="宋体"/>
      <charset val="134"/>
      <scheme val="maj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2"/>
      <name val="宋体"/>
      <charset val="134"/>
    </font>
    <font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24"/>
      <color indexed="8"/>
      <name val="宋体"/>
      <charset val="134"/>
    </font>
    <font>
      <u/>
      <sz val="10.5"/>
      <color rgb="FF000000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A5A5A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54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3" fillId="8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6" borderId="5" applyNumberFormat="0" applyFont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8" fillId="0" borderId="3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17" fillId="5" borderId="4" applyNumberFormat="0" applyAlignment="0" applyProtection="0">
      <alignment vertical="center"/>
    </xf>
    <xf numFmtId="0" fontId="26" fillId="5" borderId="8" applyNumberFormat="0" applyAlignment="0" applyProtection="0">
      <alignment vertical="center"/>
    </xf>
    <xf numFmtId="0" fontId="9" fillId="2" borderId="2" applyNumberFormat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16" fillId="26" borderId="0" applyNumberFormat="0" applyBorder="0" applyAlignment="0" applyProtection="0">
      <alignment vertical="center"/>
    </xf>
    <xf numFmtId="0" fontId="27" fillId="0" borderId="9" applyNumberFormat="0" applyFill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16" fillId="32" borderId="0" applyNumberFormat="0" applyBorder="0" applyAlignment="0" applyProtection="0">
      <alignment vertical="center"/>
    </xf>
    <xf numFmtId="0" fontId="16" fillId="25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16" fillId="31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6" fillId="24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</cellStyleXfs>
  <cellXfs count="21">
    <xf numFmtId="0" fontId="0" fillId="0" borderId="0" xfId="0">
      <alignment vertical="center"/>
    </xf>
    <xf numFmtId="0" fontId="0" fillId="0" borderId="0" xfId="0" applyFont="1" applyFill="1" applyBorder="1" applyAlignment="1">
      <alignment vertical="center"/>
    </xf>
    <xf numFmtId="177" fontId="0" fillId="0" borderId="0" xfId="0" applyNumberFormat="1" applyFont="1" applyFill="1" applyBorder="1" applyAlignment="1">
      <alignment vertical="center"/>
    </xf>
    <xf numFmtId="177" fontId="0" fillId="0" borderId="0" xfId="0" applyNumberFormat="1" applyFont="1" applyFill="1" applyBorder="1" applyAlignment="1">
      <alignment horizontal="center" vertical="center"/>
    </xf>
    <xf numFmtId="0" fontId="0" fillId="0" borderId="0" xfId="0" applyFont="1" applyFill="1" applyBorder="1" applyAlignment="1">
      <alignment horizontal="center"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justify" wrapText="1"/>
    </xf>
    <xf numFmtId="0" fontId="4" fillId="0" borderId="0" xfId="0" applyFont="1" applyFill="1" applyBorder="1" applyAlignment="1">
      <alignment horizontal="justify" vertical="center" wrapText="1"/>
    </xf>
    <xf numFmtId="0" fontId="4" fillId="0" borderId="0" xfId="0" applyFont="1" applyFill="1" applyBorder="1" applyAlignment="1">
      <alignment horizontal="left" vertical="center" wrapText="1"/>
    </xf>
    <xf numFmtId="0" fontId="4" fillId="0" borderId="0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/>
    </xf>
    <xf numFmtId="0" fontId="6" fillId="0" borderId="1" xfId="0" applyNumberFormat="1" applyFont="1" applyBorder="1" applyAlignment="1">
      <alignment horizontal="center" vertical="center"/>
    </xf>
    <xf numFmtId="176" fontId="6" fillId="0" borderId="1" xfId="0" applyNumberFormat="1" applyFont="1" applyBorder="1" applyAlignment="1">
      <alignment horizontal="center" vertical="center"/>
    </xf>
    <xf numFmtId="176" fontId="7" fillId="0" borderId="1" xfId="0" applyNumberFormat="1" applyFont="1" applyFill="1" applyBorder="1" applyAlignment="1">
      <alignment horizontal="center" vertical="center"/>
    </xf>
    <xf numFmtId="9" fontId="0" fillId="0" borderId="1" xfId="0" applyNumberFormat="1" applyFont="1" applyFill="1" applyBorder="1" applyAlignment="1">
      <alignment horizontal="center" vertical="top" wrapText="1"/>
    </xf>
    <xf numFmtId="176" fontId="7" fillId="0" borderId="1" xfId="0" applyNumberFormat="1" applyFont="1" applyFill="1" applyBorder="1" applyAlignment="1">
      <alignment horizontal="center"/>
    </xf>
    <xf numFmtId="49" fontId="8" fillId="0" borderId="1" xfId="0" applyNumberFormat="1" applyFont="1" applyFill="1" applyBorder="1" applyAlignment="1">
      <alignment horizontal="center" vertical="center" wrapText="1"/>
    </xf>
    <xf numFmtId="176" fontId="8" fillId="0" borderId="1" xfId="0" applyNumberFormat="1" applyFont="1" applyFill="1" applyBorder="1" applyAlignment="1">
      <alignment horizontal="center" vertical="center"/>
    </xf>
  </cellXfs>
  <cellStyles count="54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3" xfId="49"/>
    <cellStyle name="常规 18" xfId="50"/>
    <cellStyle name="常规 22" xfId="51"/>
    <cellStyle name="常规 19" xfId="52"/>
    <cellStyle name="常规 20" xfId="53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0</xdr:col>
      <xdr:colOff>466725</xdr:colOff>
      <xdr:row>0</xdr:row>
      <xdr:rowOff>76835</xdr:rowOff>
    </xdr:from>
    <xdr:to>
      <xdr:col>7</xdr:col>
      <xdr:colOff>802005</xdr:colOff>
      <xdr:row>0</xdr:row>
      <xdr:rowOff>542925</xdr:rowOff>
    </xdr:to>
    <xdr:pic>
      <xdr:nvPicPr>
        <xdr:cNvPr id="2" name="图片 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66725" y="76835"/>
          <a:ext cx="5412105" cy="466090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5"/>
  <sheetViews>
    <sheetView tabSelected="1" workbookViewId="0">
      <selection activeCell="A6" sqref="A6:H6"/>
    </sheetView>
  </sheetViews>
  <sheetFormatPr defaultColWidth="9" defaultRowHeight="13.5" outlineLevelCol="7"/>
  <cols>
    <col min="1" max="1" width="7.625" style="1" customWidth="1"/>
    <col min="2" max="2" width="11.125" style="1" customWidth="1"/>
    <col min="3" max="3" width="7.625" style="1" customWidth="1"/>
    <col min="4" max="4" width="9.25" style="1" customWidth="1"/>
    <col min="5" max="5" width="10" style="1" customWidth="1"/>
    <col min="6" max="6" width="12" style="2" customWidth="1"/>
    <col min="7" max="7" width="9" style="1" customWidth="1"/>
    <col min="8" max="8" width="13.625" style="3" customWidth="1"/>
    <col min="9" max="16384" width="9" style="1"/>
  </cols>
  <sheetData>
    <row r="1" s="1" customFormat="1" ht="50" customHeight="1" spans="1:8">
      <c r="A1" s="4"/>
      <c r="B1" s="4"/>
      <c r="C1" s="4"/>
      <c r="D1" s="4"/>
      <c r="E1" s="4"/>
      <c r="F1" s="4"/>
      <c r="G1" s="4"/>
      <c r="H1" s="4"/>
    </row>
    <row r="2" s="1" customFormat="1" ht="36" customHeight="1" spans="1:8">
      <c r="A2" s="5" t="s">
        <v>0</v>
      </c>
      <c r="B2" s="5"/>
      <c r="C2" s="5"/>
      <c r="D2" s="5"/>
      <c r="E2" s="5"/>
      <c r="F2" s="5"/>
      <c r="G2" s="5"/>
      <c r="H2" s="5"/>
    </row>
    <row r="3" s="1" customFormat="1" ht="27" customHeight="1" spans="1:8">
      <c r="A3" s="6" t="s">
        <v>1</v>
      </c>
      <c r="B3" s="7"/>
      <c r="C3" s="7"/>
      <c r="D3" s="7"/>
      <c r="E3" s="7"/>
      <c r="F3" s="7"/>
      <c r="G3" s="7"/>
      <c r="H3" s="7"/>
    </row>
    <row r="4" s="1" customFormat="1" ht="30" customHeight="1" spans="1:8">
      <c r="A4" s="8" t="s">
        <v>2</v>
      </c>
      <c r="B4" s="8"/>
      <c r="C4" s="8"/>
      <c r="D4" s="8"/>
      <c r="E4" s="8"/>
      <c r="F4" s="8"/>
      <c r="G4" s="8"/>
      <c r="H4" s="8"/>
    </row>
    <row r="5" s="1" customFormat="1" ht="25" customHeight="1" spans="1:8">
      <c r="A5" s="9" t="s">
        <v>3</v>
      </c>
      <c r="B5" s="9"/>
      <c r="C5" s="9"/>
      <c r="D5" s="9"/>
      <c r="E5" s="9"/>
      <c r="F5" s="9"/>
      <c r="G5" s="9"/>
      <c r="H5" s="9"/>
    </row>
    <row r="6" s="1" customFormat="1" ht="24" customHeight="1" spans="1:8">
      <c r="A6" s="9" t="s">
        <v>4</v>
      </c>
      <c r="B6" s="9"/>
      <c r="C6" s="9"/>
      <c r="D6" s="9"/>
      <c r="E6" s="9"/>
      <c r="F6" s="9"/>
      <c r="G6" s="9"/>
      <c r="H6" s="9"/>
    </row>
    <row r="7" s="1" customFormat="1" ht="22" customHeight="1" spans="1:8">
      <c r="A7" s="10" t="s">
        <v>5</v>
      </c>
      <c r="B7" s="10"/>
      <c r="C7" s="10"/>
      <c r="D7" s="11" t="s">
        <v>6</v>
      </c>
      <c r="E7" s="11"/>
      <c r="F7" s="9"/>
      <c r="G7" s="9"/>
      <c r="H7" s="11" t="s">
        <v>7</v>
      </c>
    </row>
    <row r="8" s="1" customFormat="1" ht="28.35" customHeight="1" spans="1:8">
      <c r="A8" s="12" t="s">
        <v>8</v>
      </c>
      <c r="B8" s="12" t="s">
        <v>9</v>
      </c>
      <c r="C8" s="12" t="s">
        <v>10</v>
      </c>
      <c r="D8" s="12" t="s">
        <v>11</v>
      </c>
      <c r="E8" s="12" t="s">
        <v>12</v>
      </c>
      <c r="F8" s="12" t="s">
        <v>13</v>
      </c>
      <c r="G8" s="12" t="s">
        <v>14</v>
      </c>
      <c r="H8" s="12" t="s">
        <v>15</v>
      </c>
    </row>
    <row r="9" s="1" customFormat="1" customHeight="1" spans="1:8">
      <c r="A9" s="13">
        <v>1</v>
      </c>
      <c r="B9" s="14" t="s">
        <v>16</v>
      </c>
      <c r="C9" s="15">
        <v>2.89</v>
      </c>
      <c r="D9" s="15">
        <v>2.89</v>
      </c>
      <c r="E9" s="16">
        <f t="shared" ref="E9:E72" si="0">D9*46.97</f>
        <v>135.74</v>
      </c>
      <c r="F9" s="16">
        <f t="shared" ref="F9:F72" si="1">D9*770</f>
        <v>2225.3</v>
      </c>
      <c r="G9" s="17">
        <v>0.8</v>
      </c>
      <c r="H9" s="18">
        <f t="shared" ref="H9:H72" si="2">D9*9.394</f>
        <v>27.15</v>
      </c>
    </row>
    <row r="10" s="1" customFormat="1" customHeight="1" spans="1:8">
      <c r="A10" s="13">
        <v>2</v>
      </c>
      <c r="B10" s="14" t="s">
        <v>17</v>
      </c>
      <c r="C10" s="15">
        <v>3.04</v>
      </c>
      <c r="D10" s="15">
        <v>3.04</v>
      </c>
      <c r="E10" s="16">
        <f t="shared" si="0"/>
        <v>142.79</v>
      </c>
      <c r="F10" s="16">
        <f t="shared" si="1"/>
        <v>2340.8</v>
      </c>
      <c r="G10" s="17">
        <v>0.8</v>
      </c>
      <c r="H10" s="18">
        <f t="shared" si="2"/>
        <v>28.56</v>
      </c>
    </row>
    <row r="11" s="1" customFormat="1" customHeight="1" spans="1:8">
      <c r="A11" s="13">
        <v>3</v>
      </c>
      <c r="B11" s="14" t="s">
        <v>18</v>
      </c>
      <c r="C11" s="15">
        <v>7.28</v>
      </c>
      <c r="D11" s="15">
        <v>7.28</v>
      </c>
      <c r="E11" s="16">
        <f t="shared" si="0"/>
        <v>341.94</v>
      </c>
      <c r="F11" s="16">
        <f t="shared" si="1"/>
        <v>5605.6</v>
      </c>
      <c r="G11" s="17">
        <v>0.8</v>
      </c>
      <c r="H11" s="18">
        <f t="shared" si="2"/>
        <v>68.39</v>
      </c>
    </row>
    <row r="12" s="1" customFormat="1" customHeight="1" spans="1:8">
      <c r="A12" s="13">
        <v>4</v>
      </c>
      <c r="B12" s="14" t="s">
        <v>19</v>
      </c>
      <c r="C12" s="15">
        <v>5.19</v>
      </c>
      <c r="D12" s="15">
        <v>5.19</v>
      </c>
      <c r="E12" s="16">
        <f t="shared" si="0"/>
        <v>243.77</v>
      </c>
      <c r="F12" s="16">
        <f t="shared" si="1"/>
        <v>3996.3</v>
      </c>
      <c r="G12" s="17">
        <v>0.8</v>
      </c>
      <c r="H12" s="18">
        <f t="shared" si="2"/>
        <v>48.75</v>
      </c>
    </row>
    <row r="13" s="1" customFormat="1" customHeight="1" spans="1:8">
      <c r="A13" s="13">
        <v>5</v>
      </c>
      <c r="B13" s="14" t="s">
        <v>20</v>
      </c>
      <c r="C13" s="15">
        <v>7.15</v>
      </c>
      <c r="D13" s="15">
        <v>7.15</v>
      </c>
      <c r="E13" s="16">
        <f t="shared" si="0"/>
        <v>335.84</v>
      </c>
      <c r="F13" s="16">
        <f t="shared" si="1"/>
        <v>5505.5</v>
      </c>
      <c r="G13" s="17">
        <v>0.8</v>
      </c>
      <c r="H13" s="18">
        <f t="shared" si="2"/>
        <v>67.17</v>
      </c>
    </row>
    <row r="14" s="1" customFormat="1" customHeight="1" spans="1:8">
      <c r="A14" s="13">
        <v>6</v>
      </c>
      <c r="B14" s="14" t="s">
        <v>21</v>
      </c>
      <c r="C14" s="15">
        <v>14.93</v>
      </c>
      <c r="D14" s="15">
        <v>14.93</v>
      </c>
      <c r="E14" s="16">
        <f t="shared" si="0"/>
        <v>701.26</v>
      </c>
      <c r="F14" s="16">
        <f t="shared" si="1"/>
        <v>11496.1</v>
      </c>
      <c r="G14" s="17">
        <v>0.8</v>
      </c>
      <c r="H14" s="18">
        <f t="shared" si="2"/>
        <v>140.25</v>
      </c>
    </row>
    <row r="15" s="1" customFormat="1" customHeight="1" spans="1:8">
      <c r="A15" s="13">
        <v>7</v>
      </c>
      <c r="B15" s="19" t="s">
        <v>22</v>
      </c>
      <c r="C15" s="20">
        <v>16.91</v>
      </c>
      <c r="D15" s="20">
        <v>16.91</v>
      </c>
      <c r="E15" s="16">
        <f t="shared" si="0"/>
        <v>794.26</v>
      </c>
      <c r="F15" s="16">
        <f t="shared" si="1"/>
        <v>13020.7</v>
      </c>
      <c r="G15" s="17">
        <v>0.8</v>
      </c>
      <c r="H15" s="18">
        <f t="shared" si="2"/>
        <v>158.85</v>
      </c>
    </row>
  </sheetData>
  <mergeCells count="9">
    <mergeCell ref="A1:H1"/>
    <mergeCell ref="A2:H2"/>
    <mergeCell ref="A3:H3"/>
    <mergeCell ref="A4:H4"/>
    <mergeCell ref="A5:H5"/>
    <mergeCell ref="A6:H6"/>
    <mergeCell ref="A7:C7"/>
    <mergeCell ref="D7:E7"/>
    <mergeCell ref="F7:G7"/>
  </mergeCells>
  <pageMargins left="0.7" right="0.7" top="0.75" bottom="0.75" header="0.3" footer="0.3"/>
  <pageSetup paperSize="9" orientation="portrait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公示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2022-06-06T08:59:00Z</dcterms:created>
  <dcterms:modified xsi:type="dcterms:W3CDTF">2024-06-18T06:05:36Z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2052-11.8.2.8808</vt:lpwstr>
  </property>
  <property fmtid="{D5CDD505-2E9C-101B-9397-08002B2CF9AE}" pid="3" name="ICV">
    <vt:lpwstr>44E3E2D7B47446F3A9182451B2B4AF80_13</vt:lpwstr>
  </property>
</Properties>
</file>